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62913"/>
</workbook>
</file>

<file path=xl/calcChain.xml><?xml version="1.0" encoding="utf-8"?>
<calcChain xmlns="http://schemas.openxmlformats.org/spreadsheetml/2006/main">
  <c r="F40" i="5" l="1"/>
  <c r="D40" i="6"/>
  <c r="Z39" i="2"/>
  <c r="Y39" i="2"/>
  <c r="Z39" i="3"/>
  <c r="Y39" i="3"/>
  <c r="Z39" i="4"/>
  <c r="Z39" i="5"/>
  <c r="Z39" i="6"/>
  <c r="Y39" i="6"/>
  <c r="Z39" i="7"/>
  <c r="Z39" i="8"/>
  <c r="Y39" i="8"/>
  <c r="Z39" i="9"/>
  <c r="Y39" i="9"/>
  <c r="Z39" i="1"/>
  <c r="W39" i="2"/>
  <c r="J39" i="2"/>
  <c r="W39" i="3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J39" i="8"/>
  <c r="W39" i="9"/>
  <c r="J39" i="9"/>
  <c r="W39" i="1"/>
  <c r="Y39" i="1" s="1"/>
  <c r="J39" i="1"/>
  <c r="T38" i="2"/>
  <c r="AA38" i="3"/>
  <c r="AA40" i="3" s="1"/>
  <c r="I38" i="3"/>
  <c r="O38" i="4"/>
  <c r="U38" i="5"/>
  <c r="C38" i="5"/>
  <c r="C40" i="5" s="1"/>
  <c r="V38" i="6"/>
  <c r="P38" i="6"/>
  <c r="J38" i="6"/>
  <c r="I38" i="6"/>
  <c r="D38" i="6"/>
  <c r="V38" i="7"/>
  <c r="P38" i="7"/>
  <c r="J38" i="7"/>
  <c r="D38" i="7"/>
  <c r="D40" i="7" s="1"/>
  <c r="P38" i="8"/>
  <c r="V38" i="9"/>
  <c r="D38" i="9"/>
  <c r="D40" i="9" s="1"/>
  <c r="W38" i="1"/>
  <c r="V38" i="1"/>
  <c r="Q38" i="1"/>
  <c r="P38" i="1"/>
  <c r="K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F38" i="8" s="1"/>
  <c r="F40" i="8" s="1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L38" i="9" s="1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N38" i="2" s="1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I38" i="5" s="1"/>
  <c r="H27" i="5"/>
  <c r="G27" i="5"/>
  <c r="F27" i="5"/>
  <c r="E27" i="5"/>
  <c r="D27" i="5"/>
  <c r="C27" i="5"/>
  <c r="AA27" i="6"/>
  <c r="Y27" i="6"/>
  <c r="X27" i="6"/>
  <c r="W27" i="6"/>
  <c r="V27" i="6"/>
  <c r="U27" i="6"/>
  <c r="U38" i="6" s="1"/>
  <c r="T27" i="6"/>
  <c r="S27" i="6"/>
  <c r="R27" i="6"/>
  <c r="Q27" i="6"/>
  <c r="P27" i="6"/>
  <c r="O27" i="6"/>
  <c r="O38" i="6" s="1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V38" i="8" s="1"/>
  <c r="U27" i="8"/>
  <c r="T27" i="8"/>
  <c r="S27" i="8"/>
  <c r="R27" i="8"/>
  <c r="Q27" i="8"/>
  <c r="P27" i="8"/>
  <c r="O27" i="8"/>
  <c r="N27" i="8"/>
  <c r="M27" i="8"/>
  <c r="L27" i="8"/>
  <c r="K27" i="8"/>
  <c r="J27" i="8"/>
  <c r="J38" i="8" s="1"/>
  <c r="I27" i="8"/>
  <c r="H27" i="8"/>
  <c r="G27" i="8"/>
  <c r="F27" i="8"/>
  <c r="E27" i="8"/>
  <c r="D27" i="8"/>
  <c r="D38" i="8" s="1"/>
  <c r="D40" i="8" s="1"/>
  <c r="C27" i="8"/>
  <c r="AA27" i="9"/>
  <c r="Y27" i="9"/>
  <c r="X27" i="9"/>
  <c r="W27" i="9"/>
  <c r="V27" i="9"/>
  <c r="U27" i="9"/>
  <c r="T27" i="9"/>
  <c r="S27" i="9"/>
  <c r="R27" i="9"/>
  <c r="Q27" i="9"/>
  <c r="P27" i="9"/>
  <c r="P38" i="9" s="1"/>
  <c r="O27" i="9"/>
  <c r="N27" i="9"/>
  <c r="M27" i="9"/>
  <c r="L27" i="9"/>
  <c r="K27" i="9"/>
  <c r="J27" i="9"/>
  <c r="J38" i="9" s="1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E38" i="1" s="1"/>
  <c r="E40" i="1" s="1"/>
  <c r="D27" i="1"/>
  <c r="D38" i="1" s="1"/>
  <c r="D40" i="1" s="1"/>
  <c r="C27" i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S17" i="2"/>
  <c r="R17" i="2"/>
  <c r="Q17" i="2"/>
  <c r="Q38" i="2" s="1"/>
  <c r="P17" i="2"/>
  <c r="P38" i="2" s="1"/>
  <c r="O17" i="2"/>
  <c r="O38" i="2" s="1"/>
  <c r="N17" i="2"/>
  <c r="M17" i="2"/>
  <c r="L17" i="2"/>
  <c r="K17" i="2"/>
  <c r="K38" i="2" s="1"/>
  <c r="J17" i="2"/>
  <c r="J38" i="2" s="1"/>
  <c r="I17" i="2"/>
  <c r="I38" i="2" s="1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T38" i="5" s="1"/>
  <c r="S17" i="5"/>
  <c r="R17" i="5"/>
  <c r="R38" i="5" s="1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J38" i="5" s="1"/>
  <c r="I17" i="5"/>
  <c r="H17" i="5"/>
  <c r="H38" i="5" s="1"/>
  <c r="G17" i="5"/>
  <c r="F17" i="5"/>
  <c r="F38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W38" i="6" s="1"/>
  <c r="V17" i="6"/>
  <c r="U17" i="6"/>
  <c r="T17" i="6"/>
  <c r="T38" i="6" s="1"/>
  <c r="S17" i="6"/>
  <c r="R17" i="6"/>
  <c r="R38" i="6" s="1"/>
  <c r="Q17" i="6"/>
  <c r="Q38" i="6" s="1"/>
  <c r="P17" i="6"/>
  <c r="O17" i="6"/>
  <c r="N17" i="6"/>
  <c r="N38" i="6" s="1"/>
  <c r="M17" i="6"/>
  <c r="L17" i="6"/>
  <c r="L38" i="6" s="1"/>
  <c r="K17" i="6"/>
  <c r="K38" i="6" s="1"/>
  <c r="J17" i="6"/>
  <c r="I17" i="6"/>
  <c r="H17" i="6"/>
  <c r="H38" i="6" s="1"/>
  <c r="G17" i="6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X17" i="7"/>
  <c r="W17" i="7"/>
  <c r="W38" i="7" s="1"/>
  <c r="V17" i="7"/>
  <c r="U17" i="7"/>
  <c r="U38" i="7" s="1"/>
  <c r="T17" i="7"/>
  <c r="T38" i="7" s="1"/>
  <c r="S17" i="7"/>
  <c r="R17" i="7"/>
  <c r="Q17" i="7"/>
  <c r="Q38" i="7" s="1"/>
  <c r="P17" i="7"/>
  <c r="O17" i="7"/>
  <c r="O38" i="7" s="1"/>
  <c r="N17" i="7"/>
  <c r="N38" i="7" s="1"/>
  <c r="M17" i="7"/>
  <c r="L17" i="7"/>
  <c r="K17" i="7"/>
  <c r="K38" i="7" s="1"/>
  <c r="J17" i="7"/>
  <c r="I17" i="7"/>
  <c r="I38" i="7" s="1"/>
  <c r="H17" i="7"/>
  <c r="H38" i="7" s="1"/>
  <c r="G17" i="7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X17" i="9"/>
  <c r="X38" i="9" s="1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"/>
  <c r="AA38" i="1" s="1"/>
  <c r="AA40" i="1" s="1"/>
  <c r="Y17" i="1"/>
  <c r="Y38" i="1" s="1"/>
  <c r="X17" i="1"/>
  <c r="Z17" i="1" s="1"/>
  <c r="W17" i="1"/>
  <c r="V17" i="1"/>
  <c r="U17" i="1"/>
  <c r="U38" i="1" s="1"/>
  <c r="T17" i="1"/>
  <c r="S17" i="1"/>
  <c r="S38" i="1" s="1"/>
  <c r="R17" i="1"/>
  <c r="R38" i="1" s="1"/>
  <c r="Q17" i="1"/>
  <c r="P17" i="1"/>
  <c r="O17" i="1"/>
  <c r="O38" i="1" s="1"/>
  <c r="N17" i="1"/>
  <c r="M17" i="1"/>
  <c r="M38" i="1" s="1"/>
  <c r="L17" i="1"/>
  <c r="L38" i="1" s="1"/>
  <c r="K17" i="1"/>
  <c r="J17" i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D17" i="1"/>
  <c r="C17" i="1"/>
  <c r="C38" i="1" s="1"/>
  <c r="C40" i="1" s="1"/>
  <c r="X40" i="9" l="1"/>
  <c r="X38" i="1"/>
  <c r="X40" i="1" s="1"/>
  <c r="H40" i="1"/>
  <c r="I39" i="1" s="1"/>
  <c r="I40" i="1" s="1"/>
  <c r="J40" i="1" s="1"/>
  <c r="Z38" i="1"/>
  <c r="Y40" i="1"/>
  <c r="Z17" i="8"/>
  <c r="X38" i="8"/>
  <c r="F38" i="7"/>
  <c r="F40" i="7" s="1"/>
  <c r="L38" i="7"/>
  <c r="R38" i="7"/>
  <c r="Z17" i="7"/>
  <c r="X38" i="7"/>
  <c r="X38" i="6"/>
  <c r="Z17" i="6"/>
  <c r="Z17" i="5"/>
  <c r="X38" i="5"/>
  <c r="F38" i="2"/>
  <c r="F40" i="2" s="1"/>
  <c r="L38" i="2"/>
  <c r="R38" i="2"/>
  <c r="H38" i="1"/>
  <c r="N38" i="1"/>
  <c r="T38" i="1"/>
  <c r="H40" i="9"/>
  <c r="I39" i="9" s="1"/>
  <c r="I40" i="9" s="1"/>
  <c r="J40" i="9" s="1"/>
  <c r="Z17" i="9"/>
  <c r="Y38" i="9"/>
  <c r="Y40" i="9" s="1"/>
  <c r="G38" i="7"/>
  <c r="G40" i="7" s="1"/>
  <c r="H39" i="7" s="1"/>
  <c r="H40" i="7" s="1"/>
  <c r="I39" i="7" s="1"/>
  <c r="I40" i="7" s="1"/>
  <c r="K39" i="7" s="1"/>
  <c r="M38" i="7"/>
  <c r="S38" i="7"/>
  <c r="Y38" i="7"/>
  <c r="Y40" i="7" s="1"/>
  <c r="G38" i="6"/>
  <c r="G40" i="6" s="1"/>
  <c r="H39" i="6" s="1"/>
  <c r="H40" i="6" s="1"/>
  <c r="I39" i="6" s="1"/>
  <c r="I40" i="6" s="1"/>
  <c r="M38" i="6"/>
  <c r="S38" i="6"/>
  <c r="Y38" i="6"/>
  <c r="Y40" i="6" s="1"/>
  <c r="G38" i="5"/>
  <c r="G40" i="5" s="1"/>
  <c r="H39" i="5" s="1"/>
  <c r="H40" i="5" s="1"/>
  <c r="I39" i="5" s="1"/>
  <c r="I40" i="5" s="1"/>
  <c r="M38" i="5"/>
  <c r="S38" i="5"/>
  <c r="Y38" i="5"/>
  <c r="Y40" i="5" s="1"/>
  <c r="G38" i="4"/>
  <c r="G40" i="4" s="1"/>
  <c r="H39" i="4" s="1"/>
  <c r="H40" i="4" s="1"/>
  <c r="I39" i="4" s="1"/>
  <c r="I40" i="4" s="1"/>
  <c r="K39" i="4" s="1"/>
  <c r="M38" i="4"/>
  <c r="S38" i="4"/>
  <c r="Y38" i="4"/>
  <c r="Y40" i="4" s="1"/>
  <c r="G38" i="3"/>
  <c r="G40" i="3" s="1"/>
  <c r="H39" i="3" s="1"/>
  <c r="H40" i="3" s="1"/>
  <c r="I39" i="3" s="1"/>
  <c r="I40" i="3" s="1"/>
  <c r="M38" i="3"/>
  <c r="S38" i="3"/>
  <c r="Y38" i="3"/>
  <c r="Y40" i="3" s="1"/>
  <c r="G38" i="2"/>
  <c r="G40" i="2" s="1"/>
  <c r="H39" i="2" s="1"/>
  <c r="H40" i="2" s="1"/>
  <c r="I39" i="2" s="1"/>
  <c r="I40" i="2" s="1"/>
  <c r="J40" i="2" s="1"/>
  <c r="M38" i="2"/>
  <c r="S38" i="2"/>
  <c r="Y38" i="2"/>
  <c r="Y40" i="2" s="1"/>
  <c r="Z36" i="3"/>
  <c r="X38" i="3"/>
  <c r="Z27" i="9"/>
  <c r="X38" i="2"/>
  <c r="X38" i="4"/>
  <c r="Z27" i="6"/>
  <c r="K39" i="9"/>
  <c r="J40" i="5"/>
  <c r="K39" i="5"/>
  <c r="J40" i="6"/>
  <c r="K39" i="6"/>
  <c r="J40" i="7"/>
  <c r="J40" i="3"/>
  <c r="K39" i="3"/>
  <c r="K39" i="8"/>
  <c r="J40" i="8"/>
  <c r="J40" i="4"/>
  <c r="K39" i="2" l="1"/>
  <c r="K40" i="2" s="1"/>
  <c r="L39" i="2" s="1"/>
  <c r="L40" i="2" s="1"/>
  <c r="M39" i="2" s="1"/>
  <c r="M40" i="2" s="1"/>
  <c r="Z38" i="2"/>
  <c r="X40" i="2"/>
  <c r="Z40" i="2" s="1"/>
  <c r="Z38" i="5"/>
  <c r="X40" i="5"/>
  <c r="Z40" i="5" s="1"/>
  <c r="Z40" i="1"/>
  <c r="K39" i="1"/>
  <c r="N39" i="1" s="1"/>
  <c r="Z38" i="6"/>
  <c r="X40" i="6"/>
  <c r="Z40" i="6" s="1"/>
  <c r="Z38" i="8"/>
  <c r="X40" i="8"/>
  <c r="Z40" i="8" s="1"/>
  <c r="Z40" i="9"/>
  <c r="Z38" i="3"/>
  <c r="X40" i="3"/>
  <c r="Z40" i="3" s="1"/>
  <c r="Z38" i="4"/>
  <c r="X40" i="4"/>
  <c r="Z40" i="4" s="1"/>
  <c r="Z38" i="7"/>
  <c r="X40" i="7"/>
  <c r="Z40" i="7" s="1"/>
  <c r="Z38" i="9"/>
  <c r="K40" i="7"/>
  <c r="L39" i="7" s="1"/>
  <c r="L40" i="7" s="1"/>
  <c r="M39" i="7" s="1"/>
  <c r="M40" i="7" s="1"/>
  <c r="N39" i="7"/>
  <c r="K40" i="6"/>
  <c r="L39" i="6" s="1"/>
  <c r="L40" i="6" s="1"/>
  <c r="M39" i="6" s="1"/>
  <c r="M40" i="6" s="1"/>
  <c r="N39" i="6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2"/>
  <c r="N40" i="4" l="1"/>
  <c r="O39" i="4"/>
  <c r="N40" i="1"/>
  <c r="O39" i="1"/>
  <c r="O39" i="8"/>
  <c r="N40" i="8"/>
  <c r="N40" i="5"/>
  <c r="O39" i="5"/>
  <c r="N40" i="6"/>
  <c r="O39" i="6"/>
  <c r="N40" i="9"/>
  <c r="O39" i="9"/>
  <c r="N40" i="3"/>
  <c r="O39" i="3"/>
  <c r="N40" i="2"/>
  <c r="O39" i="2"/>
  <c r="N40" i="7"/>
  <c r="O39" i="7"/>
  <c r="O40" i="2" l="1"/>
  <c r="P39" i="2" s="1"/>
  <c r="P40" i="2" s="1"/>
  <c r="Q39" i="2" s="1"/>
  <c r="Q40" i="2" s="1"/>
  <c r="R39" i="2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R39" i="8"/>
  <c r="O40" i="8"/>
  <c r="P39" i="8" s="1"/>
  <c r="P40" i="8" s="1"/>
  <c r="Q39" i="8" s="1"/>
  <c r="Q40" i="8" s="1"/>
  <c r="R40" i="4" l="1"/>
  <c r="S39" i="4"/>
  <c r="S39" i="1"/>
  <c r="R40" i="1"/>
  <c r="R40" i="9"/>
  <c r="S39" i="9"/>
  <c r="R40" i="5"/>
  <c r="S39" i="5"/>
  <c r="R40" i="7"/>
  <c r="S39" i="7"/>
  <c r="S39" i="8"/>
  <c r="R40" i="8"/>
  <c r="R40" i="3"/>
  <c r="S39" i="3"/>
  <c r="R40" i="6"/>
  <c r="S39" i="6"/>
  <c r="R40" i="2"/>
  <c r="S39" i="2"/>
  <c r="V39" i="5" l="1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S40" i="8"/>
  <c r="T39" i="8" s="1"/>
  <c r="T40" i="8" s="1"/>
  <c r="U39" i="8" s="1"/>
  <c r="U40" i="8" s="1"/>
  <c r="V40" i="8" s="1"/>
  <c r="W40" i="8" s="1"/>
  <c r="V39" i="8"/>
  <c r="V39" i="1"/>
  <c r="S40" i="1"/>
  <c r="T39" i="1" s="1"/>
  <c r="T40" i="1" s="1"/>
  <c r="U39" i="1" s="1"/>
  <c r="U40" i="1" s="1"/>
  <c r="V40" i="1" s="1"/>
  <c r="W40" i="1" s="1"/>
  <c r="S40" i="2"/>
  <c r="T39" i="2" s="1"/>
  <c r="T40" i="2" s="1"/>
  <c r="U39" i="2" s="1"/>
  <c r="U40" i="2" s="1"/>
  <c r="V40" i="2" s="1"/>
  <c r="W40" i="2" s="1"/>
  <c r="V39" i="2"/>
  <c r="S40" i="7"/>
  <c r="T39" i="7" s="1"/>
  <c r="T40" i="7" s="1"/>
  <c r="U39" i="7" s="1"/>
  <c r="U40" i="7" s="1"/>
  <c r="V40" i="7" s="1"/>
  <c r="W40" i="7" s="1"/>
  <c r="V39" i="7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<sst xmlns="http://schemas.openxmlformats.org/spreadsheetml/2006/main" count="945" uniqueCount="75">
  <si>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</si>
  <si>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</si>
  <si>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</si>
  <si>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</si>
  <si>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</si>
  <si>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</si>
  <si>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</si>
  <si>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</si>
  <si>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</si>
  <si>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</si>
  <si>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</si>
  <si>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</si>
  <si>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</si>
  <si>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</si>
  <si>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</si>
  <si>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</si>
  <si>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</si>
  <si>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</si>
  <si>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</si>
  <si>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</si>
  <si>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</si>
  <si>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</si>
  <si>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</si>
  <si>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</si>
  <si>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</si>
  <si>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</si>
  <si>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</si>
  <si>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</si>
  <si>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</si>
  <si>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</si>
  <si>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</si>
  <si>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</si>
  <si>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</si>
  <si>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</si>
  <si>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</si>
  <si>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</si>
  <si>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</si>
  <si>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</si>
  <si>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</si>
  <si>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</si>
  <si>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</si>
  <si>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</si>
  <si>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</si>
  <si>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</si>
  <si>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</si>
  <si>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</si>
  <si>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</si>
  <si>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</si>
  <si>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</si>
  <si>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</si>
  <si>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</si>
  <si>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</si>
  <si>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</si>
  <si>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</si>
  <si>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</si>
  <si>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</si>
  <si>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</si>
  <si>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</si>
  <si>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</si>
  <si>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</si>
  <si>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</si>
  <si>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</si>
  <si>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</si>
  <si>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</si>
  <si>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2021 (Figures Finalised as at 2022/01/29)</t>
  </si>
  <si>
    <t>Free State: Mangaung (MAN) - Table C7 Quarterly Budgeted Cash Flows ( Water management                                   ) for 2nd Quarter ended 31 December 2021 (Figures Finalised as at 2022/01/29)</t>
  </si>
  <si>
    <t>Gauteng: City of Ekurhuleni (EKU) - Table C7 Quarterly Budgeted Cash Flows ( Water management                                   ) for 2nd Quarter ended 31 December 2021 (Figures Finalised as at 2022/01/29)</t>
  </si>
  <si>
    <t>Gauteng: City of Johannesburg (JHB) - Table C7 Quarterly Budgeted Cash Flows ( Water management                                   ) for 2nd Quarter ended 31 December 2021 (Figures Finalised as at 2022/01/29)</t>
  </si>
  <si>
    <t>Gauteng: City of Tshwane (TSH) - Table C7 Quarterly Budgeted Cash Flows ( Water management                                   ) for 2nd Quarter ended 31 December 2021 (Figures Finalised as at 2022/01/29)</t>
  </si>
  <si>
    <t>Kwazulu-Natal: eThekwini (ETH) - Table C7 Quarterly Budgeted Cash Flows ( Water management                                   ) for 2nd Quarter ended 31 December 2021 (Figures Finalised as at 2022/01/29)</t>
  </si>
  <si>
    <t>Western Cape: Cape Town (CPT)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</si>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</sst>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13001871700</v>
      </c>
      <c r="F7" s="20">
        <v>7717438200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2524787872</v>
      </c>
      <c r="Y7" s="20">
        <v>-2524787872</v>
      </c>
      <c r="Z7" s="21">
        <v>-100</v>
      </c>
      <c r="AA7" s="22">
        <v>7717438200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47852014</v>
      </c>
      <c r="F8" s="20">
        <v>11791914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502513</v>
      </c>
      <c r="Y8" s="20">
        <v>-502513</v>
      </c>
      <c r="Z8" s="21">
        <v>-100</v>
      </c>
      <c r="AA8" s="22">
        <v>11791914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1069619030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535880670</v>
      </c>
      <c r="F10" s="20">
        <v>242250000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121125001</v>
      </c>
      <c r="Y10" s="20">
        <v>-121125001</v>
      </c>
      <c r="Z10" s="21">
        <v>-100</v>
      </c>
      <c r="AA10" s="22">
        <v>242250000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-2871546161</v>
      </c>
      <c r="D14" s="18"/>
      <c r="E14" s="19">
        <v>-6817084445</v>
      </c>
      <c r="F14" s="20">
        <v>-3265525305</v>
      </c>
      <c r="G14" s="20">
        <v>-237057393</v>
      </c>
      <c r="H14" s="20">
        <v>-387114542</v>
      </c>
      <c r="I14" s="20">
        <v>-201903560</v>
      </c>
      <c r="J14" s="20">
        <v>-826075495</v>
      </c>
      <c r="K14" s="20">
        <v>-426360309</v>
      </c>
      <c r="L14" s="20">
        <v>-466953444</v>
      </c>
      <c r="M14" s="20">
        <v>-653090679</v>
      </c>
      <c r="N14" s="20">
        <v>-1546404432</v>
      </c>
      <c r="O14" s="20"/>
      <c r="P14" s="20"/>
      <c r="Q14" s="20"/>
      <c r="R14" s="20"/>
      <c r="S14" s="20"/>
      <c r="T14" s="20"/>
      <c r="U14" s="20"/>
      <c r="V14" s="20"/>
      <c r="W14" s="20">
        <v>-2372479927</v>
      </c>
      <c r="X14" s="20">
        <v>-596365550</v>
      </c>
      <c r="Y14" s="20">
        <v>-1776114377</v>
      </c>
      <c r="Z14" s="21">
        <v>297.8231014517857</v>
      </c>
      <c r="AA14" s="22">
        <v>-3265525305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-2871546161</v>
      </c>
      <c r="D17" s="26">
        <f>SUM(D6:D16)</f>
        <v>0</v>
      </c>
      <c r="E17" s="27">
        <f t="shared" si="0"/>
        <v>7838138969</v>
      </c>
      <c r="F17" s="28">
        <f t="shared" si="0"/>
        <v>4705954809</v>
      </c>
      <c r="G17" s="28">
        <f t="shared" si="0"/>
        <v>-237057393</v>
      </c>
      <c r="H17" s="28">
        <f t="shared" si="0"/>
        <v>-387114542</v>
      </c>
      <c r="I17" s="28">
        <f t="shared" si="0"/>
        <v>-201903560</v>
      </c>
      <c r="J17" s="28">
        <f t="shared" si="0"/>
        <v>-826075495</v>
      </c>
      <c r="K17" s="28">
        <f t="shared" si="0"/>
        <v>-426360309</v>
      </c>
      <c r="L17" s="28">
        <f t="shared" si="0"/>
        <v>-466953444</v>
      </c>
      <c r="M17" s="28">
        <f t="shared" si="0"/>
        <v>-653090679</v>
      </c>
      <c r="N17" s="28">
        <f t="shared" si="0"/>
        <v>-1546404432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-2372479927</v>
      </c>
      <c r="X17" s="28">
        <f t="shared" si="0"/>
        <v>2050049836</v>
      </c>
      <c r="Y17" s="28">
        <f t="shared" si="0"/>
        <v>-4422529763</v>
      </c>
      <c r="Z17" s="29">
        <f>+IF(X17&lt;&gt;0,+(Y17/X17)*100,0)</f>
        <v>-215.72791477250703</v>
      </c>
      <c r="AA17" s="30">
        <f>SUM(AA6:AA16)</f>
        <v>4705954809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-1783228</v>
      </c>
      <c r="D23" s="40"/>
      <c r="E23" s="19">
        <v>1360071</v>
      </c>
      <c r="F23" s="20"/>
      <c r="G23" s="36"/>
      <c r="H23" s="36"/>
      <c r="I23" s="36">
        <v>-233104</v>
      </c>
      <c r="J23" s="20">
        <v>-233104</v>
      </c>
      <c r="K23" s="36">
        <v>143935</v>
      </c>
      <c r="L23" s="36"/>
      <c r="M23" s="20">
        <v>42169</v>
      </c>
      <c r="N23" s="36">
        <v>186104</v>
      </c>
      <c r="O23" s="36"/>
      <c r="P23" s="36"/>
      <c r="Q23" s="20"/>
      <c r="R23" s="36"/>
      <c r="S23" s="36"/>
      <c r="T23" s="20"/>
      <c r="U23" s="36"/>
      <c r="V23" s="36"/>
      <c r="W23" s="36">
        <v>-47000</v>
      </c>
      <c r="X23" s="20">
        <v>680036</v>
      </c>
      <c r="Y23" s="36">
        <v>-727036</v>
      </c>
      <c r="Z23" s="37">
        <v>-106.91139880829839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-378800000</v>
      </c>
      <c r="F26" s="20">
        <v>-378800000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-187296200</v>
      </c>
      <c r="Y26" s="20">
        <v>187296200</v>
      </c>
      <c r="Z26" s="21">
        <v>-100</v>
      </c>
      <c r="AA26" s="22">
        <v>-378800000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-1783228</v>
      </c>
      <c r="D27" s="26">
        <f>SUM(D21:D26)</f>
        <v>0</v>
      </c>
      <c r="E27" s="27">
        <f t="shared" si="1"/>
        <v>-377439929</v>
      </c>
      <c r="F27" s="28">
        <f t="shared" si="1"/>
        <v>-378800000</v>
      </c>
      <c r="G27" s="28">
        <f t="shared" si="1"/>
        <v>0</v>
      </c>
      <c r="H27" s="28">
        <f t="shared" si="1"/>
        <v>0</v>
      </c>
      <c r="I27" s="28">
        <f t="shared" si="1"/>
        <v>-233104</v>
      </c>
      <c r="J27" s="28">
        <f t="shared" si="1"/>
        <v>-233104</v>
      </c>
      <c r="K27" s="28">
        <f t="shared" si="1"/>
        <v>143935</v>
      </c>
      <c r="L27" s="28">
        <f t="shared" si="1"/>
        <v>0</v>
      </c>
      <c r="M27" s="28">
        <f t="shared" si="1"/>
        <v>42169</v>
      </c>
      <c r="N27" s="28">
        <f t="shared" si="1"/>
        <v>186104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-47000</v>
      </c>
      <c r="X27" s="28">
        <f t="shared" si="1"/>
        <v>-186616164</v>
      </c>
      <c r="Y27" s="28">
        <f t="shared" si="1"/>
        <v>186569164</v>
      </c>
      <c r="Z27" s="29">
        <f>+IF(X27&lt;&gt;0,+(Y27/X27)*100,0)</f>
        <v>-99.974814614665434</v>
      </c>
      <c r="AA27" s="30">
        <f>SUM(AA21:AA26)</f>
        <v>-378800000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3242136</v>
      </c>
      <c r="D33" s="18"/>
      <c r="E33" s="19">
        <v>-64094733</v>
      </c>
      <c r="F33" s="20"/>
      <c r="G33" s="20">
        <v>91808573</v>
      </c>
      <c r="H33" s="36">
        <v>-91027710</v>
      </c>
      <c r="I33" s="36">
        <v>602584</v>
      </c>
      <c r="J33" s="36">
        <v>1383447</v>
      </c>
      <c r="K33" s="20">
        <v>-1685931</v>
      </c>
      <c r="L33" s="20">
        <v>-576406</v>
      </c>
      <c r="M33" s="20">
        <v>-217017</v>
      </c>
      <c r="N33" s="20">
        <v>-2479354</v>
      </c>
      <c r="O33" s="36"/>
      <c r="P33" s="36"/>
      <c r="Q33" s="36"/>
      <c r="R33" s="20"/>
      <c r="S33" s="20"/>
      <c r="T33" s="20"/>
      <c r="U33" s="20"/>
      <c r="V33" s="36"/>
      <c r="W33" s="36">
        <v>-1095907</v>
      </c>
      <c r="X33" s="36">
        <v>-32047367</v>
      </c>
      <c r="Y33" s="20">
        <v>30951460</v>
      </c>
      <c r="Z33" s="21">
        <v>-96.580352451419799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3242136</v>
      </c>
      <c r="D36" s="26">
        <f>SUM(D31:D35)</f>
        <v>0</v>
      </c>
      <c r="E36" s="27">
        <f t="shared" si="2"/>
        <v>-64094733</v>
      </c>
      <c r="F36" s="28">
        <f t="shared" si="2"/>
        <v>0</v>
      </c>
      <c r="G36" s="28">
        <f t="shared" si="2"/>
        <v>91808573</v>
      </c>
      <c r="H36" s="28">
        <f t="shared" si="2"/>
        <v>-91027710</v>
      </c>
      <c r="I36" s="28">
        <f t="shared" si="2"/>
        <v>602584</v>
      </c>
      <c r="J36" s="28">
        <f t="shared" si="2"/>
        <v>1383447</v>
      </c>
      <c r="K36" s="28">
        <f t="shared" si="2"/>
        <v>-1685931</v>
      </c>
      <c r="L36" s="28">
        <f t="shared" si="2"/>
        <v>-576406</v>
      </c>
      <c r="M36" s="28">
        <f t="shared" si="2"/>
        <v>-217017</v>
      </c>
      <c r="N36" s="28">
        <f t="shared" si="2"/>
        <v>-2479354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-1095907</v>
      </c>
      <c r="X36" s="28">
        <f t="shared" si="2"/>
        <v>-32047367</v>
      </c>
      <c r="Y36" s="28">
        <f t="shared" si="2"/>
        <v>30951460</v>
      </c>
      <c r="Z36" s="29">
        <f>+IF(X36&lt;&gt;0,+(Y36/X36)*100,0)</f>
        <v>-96.580352451419799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-2870087253</v>
      </c>
      <c r="D38" s="32">
        <f>+D17+D27+D36</f>
        <v>0</v>
      </c>
      <c r="E38" s="33">
        <f t="shared" si="3"/>
        <v>7396604307</v>
      </c>
      <c r="F38" s="2">
        <f t="shared" si="3"/>
        <v>4327154809</v>
      </c>
      <c r="G38" s="2">
        <f t="shared" si="3"/>
        <v>-145248820</v>
      </c>
      <c r="H38" s="2">
        <f t="shared" si="3"/>
        <v>-478142252</v>
      </c>
      <c r="I38" s="2">
        <f t="shared" si="3"/>
        <v>-201534080</v>
      </c>
      <c r="J38" s="2">
        <f t="shared" si="3"/>
        <v>-824925152</v>
      </c>
      <c r="K38" s="2">
        <f t="shared" si="3"/>
        <v>-427902305</v>
      </c>
      <c r="L38" s="2">
        <f t="shared" si="3"/>
        <v>-467529850</v>
      </c>
      <c r="M38" s="2">
        <f t="shared" si="3"/>
        <v>-653265527</v>
      </c>
      <c r="N38" s="2">
        <f t="shared" si="3"/>
        <v>-1548697682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-2373622834</v>
      </c>
      <c r="X38" s="2">
        <f t="shared" si="3"/>
        <v>1831386305</v>
      </c>
      <c r="Y38" s="2">
        <f t="shared" si="3"/>
        <v>-4205009139</v>
      </c>
      <c r="Z38" s="34">
        <f>+IF(X38&lt;&gt;0,+(Y38/X38)*100,0)</f>
        <v>-229.60798208000139</v>
      </c>
      <c r="AA38" s="35">
        <f>+AA17+AA27+AA36</f>
        <v>4327154809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-145248820</v>
      </c>
      <c r="I39" s="2">
        <f>+H40+I60</f>
        <v>-623391072</v>
      </c>
      <c r="J39" s="2">
        <f>+G39</f>
        <v>0</v>
      </c>
      <c r="K39" s="2">
        <f>+I40+K60</f>
        <v>-824925152</v>
      </c>
      <c r="L39" s="2">
        <f>+K40+L60</f>
        <v>-1252827457</v>
      </c>
      <c r="M39" s="2">
        <f>+L40+M60</f>
        <v>-1720357307</v>
      </c>
      <c r="N39" s="2">
        <f>+K39</f>
        <v>-824925152</v>
      </c>
      <c r="O39" s="2">
        <f>+M40+O60</f>
        <v>-2373622834</v>
      </c>
      <c r="P39" s="2">
        <f>+O40+P60</f>
        <v>-2373622834</v>
      </c>
      <c r="Q39" s="2">
        <f>+P40+Q60</f>
        <v>-2373622834</v>
      </c>
      <c r="R39" s="2">
        <f>+O39</f>
        <v>-2373622834</v>
      </c>
      <c r="S39" s="2">
        <f>+Q40+S60</f>
        <v>-2373622834</v>
      </c>
      <c r="T39" s="2">
        <f>+S40+T60</f>
        <v>-2373622834</v>
      </c>
      <c r="U39" s="2">
        <f>+T40+U60</f>
        <v>-2373622834</v>
      </c>
      <c r="V39" s="2">
        <f>+S39</f>
        <v>-2373622834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-2870087253</v>
      </c>
      <c r="D40" s="43">
        <f t="shared" ref="D40:AA40" si="4">+D38+D39</f>
        <v>0</v>
      </c>
      <c r="E40" s="44">
        <f t="shared" si="4"/>
        <v>7396604307</v>
      </c>
      <c r="F40" s="45">
        <f t="shared" si="4"/>
        <v>4327154809</v>
      </c>
      <c r="G40" s="45">
        <f t="shared" si="4"/>
        <v>-145248820</v>
      </c>
      <c r="H40" s="45">
        <f t="shared" si="4"/>
        <v>-623391072</v>
      </c>
      <c r="I40" s="45">
        <f t="shared" si="4"/>
        <v>-824925152</v>
      </c>
      <c r="J40" s="45">
        <f>+I40</f>
        <v>-824925152</v>
      </c>
      <c r="K40" s="45">
        <f t="shared" si="4"/>
        <v>-1252827457</v>
      </c>
      <c r="L40" s="45">
        <f t="shared" si="4"/>
        <v>-1720357307</v>
      </c>
      <c r="M40" s="45">
        <f t="shared" si="4"/>
        <v>-2373622834</v>
      </c>
      <c r="N40" s="45">
        <f>+M40</f>
        <v>-2373622834</v>
      </c>
      <c r="O40" s="45">
        <f t="shared" si="4"/>
        <v>-2373622834</v>
      </c>
      <c r="P40" s="45">
        <f t="shared" si="4"/>
        <v>-2373622834</v>
      </c>
      <c r="Q40" s="45">
        <f t="shared" si="4"/>
        <v>-2373622834</v>
      </c>
      <c r="R40" s="45">
        <f>+Q40</f>
        <v>-2373622834</v>
      </c>
      <c r="S40" s="45">
        <f t="shared" si="4"/>
        <v>-2373622834</v>
      </c>
      <c r="T40" s="45">
        <f t="shared" si="4"/>
        <v>-2373622834</v>
      </c>
      <c r="U40" s="45">
        <f t="shared" si="4"/>
        <v>-2373622834</v>
      </c>
      <c r="V40" s="45">
        <f>+U40</f>
        <v>-2373622834</v>
      </c>
      <c r="W40" s="45">
        <f>+V40</f>
        <v>-2373622834</v>
      </c>
      <c r="X40" s="45">
        <f t="shared" si="4"/>
        <v>1831386305</v>
      </c>
      <c r="Y40" s="45">
        <f t="shared" si="4"/>
        <v>-4205009139</v>
      </c>
      <c r="Z40" s="46">
        <f>+IF(X40&lt;&gt;0,+(Y40/X40)*100,0)</f>
        <v>-229.60798208000139</v>
      </c>
      <c r="AA40" s="47">
        <f t="shared" si="4"/>
        <v>4327154809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-901376934</v>
      </c>
      <c r="F14" s="20">
        <v>-983307354</v>
      </c>
      <c r="G14" s="20">
        <v>-21057394</v>
      </c>
      <c r="H14" s="20">
        <v>-39797577</v>
      </c>
      <c r="I14" s="20">
        <v>-57046369</v>
      </c>
      <c r="J14" s="20">
        <v>-117901340</v>
      </c>
      <c r="K14" s="20">
        <v>-74954784</v>
      </c>
      <c r="L14" s="20">
        <v>-77580032</v>
      </c>
      <c r="M14" s="20">
        <v>-79838829</v>
      </c>
      <c r="N14" s="20">
        <v>-232373645</v>
      </c>
      <c r="O14" s="20"/>
      <c r="P14" s="20"/>
      <c r="Q14" s="20"/>
      <c r="R14" s="20"/>
      <c r="S14" s="20"/>
      <c r="T14" s="20"/>
      <c r="U14" s="20"/>
      <c r="V14" s="20"/>
      <c r="W14" s="20">
        <v>-350274985</v>
      </c>
      <c r="X14" s="20">
        <v>-485039791</v>
      </c>
      <c r="Y14" s="20">
        <v>134764806</v>
      </c>
      <c r="Z14" s="21">
        <v>-27.784278424282927</v>
      </c>
      <c r="AA14" s="22">
        <v>-983307354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-901376934</v>
      </c>
      <c r="F17" s="28">
        <f t="shared" si="0"/>
        <v>-983307354</v>
      </c>
      <c r="G17" s="28">
        <f t="shared" si="0"/>
        <v>-21057394</v>
      </c>
      <c r="H17" s="28">
        <f t="shared" si="0"/>
        <v>-39797577</v>
      </c>
      <c r="I17" s="28">
        <f t="shared" si="0"/>
        <v>-57046369</v>
      </c>
      <c r="J17" s="28">
        <f t="shared" si="0"/>
        <v>-117901340</v>
      </c>
      <c r="K17" s="28">
        <f t="shared" si="0"/>
        <v>-74954784</v>
      </c>
      <c r="L17" s="28">
        <f t="shared" si="0"/>
        <v>-77580032</v>
      </c>
      <c r="M17" s="28">
        <f t="shared" si="0"/>
        <v>-79838829</v>
      </c>
      <c r="N17" s="28">
        <f t="shared" si="0"/>
        <v>-232373645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-350274985</v>
      </c>
      <c r="X17" s="28">
        <f t="shared" si="0"/>
        <v>-485039791</v>
      </c>
      <c r="Y17" s="28">
        <f t="shared" si="0"/>
        <v>134764806</v>
      </c>
      <c r="Z17" s="29">
        <f>+IF(X17&lt;&gt;0,+(Y17/X17)*100,0)</f>
        <v>-27.784278424282927</v>
      </c>
      <c r="AA17" s="30">
        <f>SUM(AA6:AA16)</f>
        <v>-983307354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28064273</v>
      </c>
      <c r="H33" s="36">
        <v>-27856088</v>
      </c>
      <c r="I33" s="36">
        <v>-90493</v>
      </c>
      <c r="J33" s="36">
        <v>117692</v>
      </c>
      <c r="K33" s="20">
        <v>27578</v>
      </c>
      <c r="L33" s="20">
        <v>273540</v>
      </c>
      <c r="M33" s="20">
        <v>-259067</v>
      </c>
      <c r="N33" s="20">
        <v>42051</v>
      </c>
      <c r="O33" s="36"/>
      <c r="P33" s="36"/>
      <c r="Q33" s="36"/>
      <c r="R33" s="20"/>
      <c r="S33" s="20"/>
      <c r="T33" s="20"/>
      <c r="U33" s="20"/>
      <c r="V33" s="36"/>
      <c r="W33" s="36">
        <v>159743</v>
      </c>
      <c r="X33" s="36"/>
      <c r="Y33" s="20">
        <v>159743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28064273</v>
      </c>
      <c r="H36" s="28">
        <f t="shared" si="2"/>
        <v>-27856088</v>
      </c>
      <c r="I36" s="28">
        <f t="shared" si="2"/>
        <v>-90493</v>
      </c>
      <c r="J36" s="28">
        <f t="shared" si="2"/>
        <v>117692</v>
      </c>
      <c r="K36" s="28">
        <f t="shared" si="2"/>
        <v>27578</v>
      </c>
      <c r="L36" s="28">
        <f t="shared" si="2"/>
        <v>273540</v>
      </c>
      <c r="M36" s="28">
        <f t="shared" si="2"/>
        <v>-259067</v>
      </c>
      <c r="N36" s="28">
        <f t="shared" si="2"/>
        <v>42051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159743</v>
      </c>
      <c r="X36" s="28">
        <f t="shared" si="2"/>
        <v>0</v>
      </c>
      <c r="Y36" s="28">
        <f t="shared" si="2"/>
        <v>159743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-901376934</v>
      </c>
      <c r="F38" s="2">
        <f t="shared" si="3"/>
        <v>-983307354</v>
      </c>
      <c r="G38" s="2">
        <f t="shared" si="3"/>
        <v>7006879</v>
      </c>
      <c r="H38" s="2">
        <f t="shared" si="3"/>
        <v>-67653665</v>
      </c>
      <c r="I38" s="2">
        <f t="shared" si="3"/>
        <v>-57136862</v>
      </c>
      <c r="J38" s="2">
        <f t="shared" si="3"/>
        <v>-117783648</v>
      </c>
      <c r="K38" s="2">
        <f t="shared" si="3"/>
        <v>-74927206</v>
      </c>
      <c r="L38" s="2">
        <f t="shared" si="3"/>
        <v>-77306492</v>
      </c>
      <c r="M38" s="2">
        <f t="shared" si="3"/>
        <v>-80097896</v>
      </c>
      <c r="N38" s="2">
        <f t="shared" si="3"/>
        <v>-232331594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-350115242</v>
      </c>
      <c r="X38" s="2">
        <f t="shared" si="3"/>
        <v>-485039791</v>
      </c>
      <c r="Y38" s="2">
        <f t="shared" si="3"/>
        <v>134924549</v>
      </c>
      <c r="Z38" s="34">
        <f>+IF(X38&lt;&gt;0,+(Y38/X38)*100,0)</f>
        <v>-27.817212423299924</v>
      </c>
      <c r="AA38" s="35">
        <f>+AA17+AA27+AA36</f>
        <v>-983307354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7006879</v>
      </c>
      <c r="I39" s="2">
        <f>+H40+I60</f>
        <v>-60646786</v>
      </c>
      <c r="J39" s="2">
        <f>+G39</f>
        <v>0</v>
      </c>
      <c r="K39" s="2">
        <f>+I40+K60</f>
        <v>-117783648</v>
      </c>
      <c r="L39" s="2">
        <f>+K40+L60</f>
        <v>-192710854</v>
      </c>
      <c r="M39" s="2">
        <f>+L40+M60</f>
        <v>-270017346</v>
      </c>
      <c r="N39" s="2">
        <f>+K39</f>
        <v>-117783648</v>
      </c>
      <c r="O39" s="2">
        <f>+M40+O60</f>
        <v>-350115242</v>
      </c>
      <c r="P39" s="2">
        <f>+O40+P60</f>
        <v>-350115242</v>
      </c>
      <c r="Q39" s="2">
        <f>+P40+Q60</f>
        <v>-350115242</v>
      </c>
      <c r="R39" s="2">
        <f>+O39</f>
        <v>-350115242</v>
      </c>
      <c r="S39" s="2">
        <f>+Q40+S60</f>
        <v>-350115242</v>
      </c>
      <c r="T39" s="2">
        <f>+S40+T60</f>
        <v>-350115242</v>
      </c>
      <c r="U39" s="2">
        <f>+T40+U60</f>
        <v>-350115242</v>
      </c>
      <c r="V39" s="2">
        <f>+S39</f>
        <v>-350115242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-901376934</v>
      </c>
      <c r="F40" s="45">
        <f t="shared" si="4"/>
        <v>-983307354</v>
      </c>
      <c r="G40" s="45">
        <f t="shared" si="4"/>
        <v>7006879</v>
      </c>
      <c r="H40" s="45">
        <f t="shared" si="4"/>
        <v>-60646786</v>
      </c>
      <c r="I40" s="45">
        <f t="shared" si="4"/>
        <v>-117783648</v>
      </c>
      <c r="J40" s="45">
        <f>+I40</f>
        <v>-117783648</v>
      </c>
      <c r="K40" s="45">
        <f t="shared" si="4"/>
        <v>-192710854</v>
      </c>
      <c r="L40" s="45">
        <f t="shared" si="4"/>
        <v>-270017346</v>
      </c>
      <c r="M40" s="45">
        <f t="shared" si="4"/>
        <v>-350115242</v>
      </c>
      <c r="N40" s="45">
        <f>+M40</f>
        <v>-350115242</v>
      </c>
      <c r="O40" s="45">
        <f t="shared" si="4"/>
        <v>-350115242</v>
      </c>
      <c r="P40" s="45">
        <f t="shared" si="4"/>
        <v>-350115242</v>
      </c>
      <c r="Q40" s="45">
        <f t="shared" si="4"/>
        <v>-350115242</v>
      </c>
      <c r="R40" s="45">
        <f>+Q40</f>
        <v>-350115242</v>
      </c>
      <c r="S40" s="45">
        <f t="shared" si="4"/>
        <v>-350115242</v>
      </c>
      <c r="T40" s="45">
        <f t="shared" si="4"/>
        <v>-350115242</v>
      </c>
      <c r="U40" s="45">
        <f t="shared" si="4"/>
        <v>-350115242</v>
      </c>
      <c r="V40" s="45">
        <f>+U40</f>
        <v>-350115242</v>
      </c>
      <c r="W40" s="45">
        <f>+V40</f>
        <v>-350115242</v>
      </c>
      <c r="X40" s="45">
        <f t="shared" si="4"/>
        <v>-485039791</v>
      </c>
      <c r="Y40" s="45">
        <f t="shared" si="4"/>
        <v>134924549</v>
      </c>
      <c r="Z40" s="46">
        <f>+IF(X40&lt;&gt;0,+(Y40/X40)*100,0)</f>
        <v>-27.817212423299924</v>
      </c>
      <c r="AA40" s="47">
        <f t="shared" si="4"/>
        <v>-983307354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2829937270</v>
      </c>
      <c r="F7" s="20">
        <v>2829937270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318009138</v>
      </c>
      <c r="Y7" s="20">
        <v>-318009138</v>
      </c>
      <c r="Z7" s="21">
        <v>-100</v>
      </c>
      <c r="AA7" s="22">
        <v>2829937270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2829937270</v>
      </c>
      <c r="F17" s="28">
        <f t="shared" si="0"/>
        <v>2829937270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318009138</v>
      </c>
      <c r="Y17" s="28">
        <f t="shared" si="0"/>
        <v>-318009138</v>
      </c>
      <c r="Z17" s="29">
        <f>+IF(X17&lt;&gt;0,+(Y17/X17)*100,0)</f>
        <v>-100</v>
      </c>
      <c r="AA17" s="30">
        <f>SUM(AA6:AA16)</f>
        <v>2829937270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2829937270</v>
      </c>
      <c r="F38" s="2">
        <f t="shared" si="3"/>
        <v>2829937270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318009138</v>
      </c>
      <c r="Y38" s="2">
        <f t="shared" si="3"/>
        <v>-318009138</v>
      </c>
      <c r="Z38" s="34">
        <f>+IF(X38&lt;&gt;0,+(Y38/X38)*100,0)</f>
        <v>-100</v>
      </c>
      <c r="AA38" s="35">
        <f>+AA17+AA27+AA36</f>
        <v>2829937270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2829937270</v>
      </c>
      <c r="F40" s="45">
        <f t="shared" si="4"/>
        <v>2829937270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318009138</v>
      </c>
      <c r="Y40" s="45">
        <f t="shared" si="4"/>
        <v>-318009138</v>
      </c>
      <c r="Z40" s="46">
        <f>+IF(X40&lt;&gt;0,+(Y40/X40)*100,0)</f>
        <v>-100</v>
      </c>
      <c r="AA40" s="47">
        <f t="shared" si="4"/>
        <v>2829937270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-664356503</v>
      </c>
      <c r="F14" s="20">
        <v>-664356503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-332179158</v>
      </c>
      <c r="Y14" s="20">
        <v>332179158</v>
      </c>
      <c r="Z14" s="21">
        <v>-100</v>
      </c>
      <c r="AA14" s="22">
        <v>-664356503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-664356503</v>
      </c>
      <c r="F17" s="28">
        <f t="shared" si="0"/>
        <v>-664356503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-332179158</v>
      </c>
      <c r="Y17" s="28">
        <f t="shared" si="0"/>
        <v>332179158</v>
      </c>
      <c r="Z17" s="29">
        <f>+IF(X17&lt;&gt;0,+(Y17/X17)*100,0)</f>
        <v>-100</v>
      </c>
      <c r="AA17" s="30">
        <f>SUM(AA6:AA16)</f>
        <v>-664356503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-248238</v>
      </c>
      <c r="D33" s="18"/>
      <c r="E33" s="19">
        <v>-33351036</v>
      </c>
      <c r="F33" s="20"/>
      <c r="G33" s="20">
        <v>33391609</v>
      </c>
      <c r="H33" s="36">
        <v>-33609318</v>
      </c>
      <c r="I33" s="36">
        <v>362622</v>
      </c>
      <c r="J33" s="36">
        <v>144913</v>
      </c>
      <c r="K33" s="20">
        <v>-251932</v>
      </c>
      <c r="L33" s="20">
        <v>244657</v>
      </c>
      <c r="M33" s="20">
        <v>-244949</v>
      </c>
      <c r="N33" s="20">
        <v>-252224</v>
      </c>
      <c r="O33" s="36"/>
      <c r="P33" s="36"/>
      <c r="Q33" s="36"/>
      <c r="R33" s="20"/>
      <c r="S33" s="20"/>
      <c r="T33" s="20"/>
      <c r="U33" s="20"/>
      <c r="V33" s="36"/>
      <c r="W33" s="36">
        <v>-107311</v>
      </c>
      <c r="X33" s="36">
        <v>-16675518</v>
      </c>
      <c r="Y33" s="20">
        <v>16568207</v>
      </c>
      <c r="Z33" s="21">
        <v>-99.356475762851858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-248238</v>
      </c>
      <c r="D36" s="26">
        <f>SUM(D31:D35)</f>
        <v>0</v>
      </c>
      <c r="E36" s="27">
        <f t="shared" si="2"/>
        <v>-33351036</v>
      </c>
      <c r="F36" s="28">
        <f t="shared" si="2"/>
        <v>0</v>
      </c>
      <c r="G36" s="28">
        <f t="shared" si="2"/>
        <v>33391609</v>
      </c>
      <c r="H36" s="28">
        <f t="shared" si="2"/>
        <v>-33609318</v>
      </c>
      <c r="I36" s="28">
        <f t="shared" si="2"/>
        <v>362622</v>
      </c>
      <c r="J36" s="28">
        <f t="shared" si="2"/>
        <v>144913</v>
      </c>
      <c r="K36" s="28">
        <f t="shared" si="2"/>
        <v>-251932</v>
      </c>
      <c r="L36" s="28">
        <f t="shared" si="2"/>
        <v>244657</v>
      </c>
      <c r="M36" s="28">
        <f t="shared" si="2"/>
        <v>-244949</v>
      </c>
      <c r="N36" s="28">
        <f t="shared" si="2"/>
        <v>-252224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-107311</v>
      </c>
      <c r="X36" s="28">
        <f t="shared" si="2"/>
        <v>-16675518</v>
      </c>
      <c r="Y36" s="28">
        <f t="shared" si="2"/>
        <v>16568207</v>
      </c>
      <c r="Z36" s="29">
        <f>+IF(X36&lt;&gt;0,+(Y36/X36)*100,0)</f>
        <v>-99.356475762851858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-248238</v>
      </c>
      <c r="D38" s="32">
        <f>+D17+D27+D36</f>
        <v>0</v>
      </c>
      <c r="E38" s="33">
        <f t="shared" si="3"/>
        <v>-697707539</v>
      </c>
      <c r="F38" s="2">
        <f t="shared" si="3"/>
        <v>-664356503</v>
      </c>
      <c r="G38" s="2">
        <f t="shared" si="3"/>
        <v>33391609</v>
      </c>
      <c r="H38" s="2">
        <f t="shared" si="3"/>
        <v>-33609318</v>
      </c>
      <c r="I38" s="2">
        <f t="shared" si="3"/>
        <v>362622</v>
      </c>
      <c r="J38" s="2">
        <f t="shared" si="3"/>
        <v>144913</v>
      </c>
      <c r="K38" s="2">
        <f t="shared" si="3"/>
        <v>-251932</v>
      </c>
      <c r="L38" s="2">
        <f t="shared" si="3"/>
        <v>244657</v>
      </c>
      <c r="M38" s="2">
        <f t="shared" si="3"/>
        <v>-244949</v>
      </c>
      <c r="N38" s="2">
        <f t="shared" si="3"/>
        <v>-252224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-107311</v>
      </c>
      <c r="X38" s="2">
        <f t="shared" si="3"/>
        <v>-348854676</v>
      </c>
      <c r="Y38" s="2">
        <f t="shared" si="3"/>
        <v>348747365</v>
      </c>
      <c r="Z38" s="34">
        <f>+IF(X38&lt;&gt;0,+(Y38/X38)*100,0)</f>
        <v>-99.969239053570831</v>
      </c>
      <c r="AA38" s="35">
        <f>+AA17+AA27+AA36</f>
        <v>-664356503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33391609</v>
      </c>
      <c r="I39" s="2">
        <f>+H40+I60</f>
        <v>-217709</v>
      </c>
      <c r="J39" s="2">
        <f>+G39</f>
        <v>0</v>
      </c>
      <c r="K39" s="2">
        <f>+I40+K60</f>
        <v>144913</v>
      </c>
      <c r="L39" s="2">
        <f>+K40+L60</f>
        <v>-107019</v>
      </c>
      <c r="M39" s="2">
        <f>+L40+M60</f>
        <v>137638</v>
      </c>
      <c r="N39" s="2">
        <f>+K39</f>
        <v>144913</v>
      </c>
      <c r="O39" s="2">
        <f>+M40+O60</f>
        <v>-107311</v>
      </c>
      <c r="P39" s="2">
        <f>+O40+P60</f>
        <v>-107311</v>
      </c>
      <c r="Q39" s="2">
        <f>+P40+Q60</f>
        <v>-107311</v>
      </c>
      <c r="R39" s="2">
        <f>+O39</f>
        <v>-107311</v>
      </c>
      <c r="S39" s="2">
        <f>+Q40+S60</f>
        <v>-107311</v>
      </c>
      <c r="T39" s="2">
        <f>+S40+T60</f>
        <v>-107311</v>
      </c>
      <c r="U39" s="2">
        <f>+T40+U60</f>
        <v>-107311</v>
      </c>
      <c r="V39" s="2">
        <f>+S39</f>
        <v>-107311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-248238</v>
      </c>
      <c r="D40" s="43">
        <f t="shared" ref="D40:AA40" si="4">+D38+D39</f>
        <v>0</v>
      </c>
      <c r="E40" s="44">
        <f t="shared" si="4"/>
        <v>-697707539</v>
      </c>
      <c r="F40" s="45">
        <f t="shared" si="4"/>
        <v>-664356503</v>
      </c>
      <c r="G40" s="45">
        <f t="shared" si="4"/>
        <v>33391609</v>
      </c>
      <c r="H40" s="45">
        <f t="shared" si="4"/>
        <v>-217709</v>
      </c>
      <c r="I40" s="45">
        <f t="shared" si="4"/>
        <v>144913</v>
      </c>
      <c r="J40" s="45">
        <f>+I40</f>
        <v>144913</v>
      </c>
      <c r="K40" s="45">
        <f t="shared" si="4"/>
        <v>-107019</v>
      </c>
      <c r="L40" s="45">
        <f t="shared" si="4"/>
        <v>137638</v>
      </c>
      <c r="M40" s="45">
        <f t="shared" si="4"/>
        <v>-107311</v>
      </c>
      <c r="N40" s="45">
        <f>+M40</f>
        <v>-107311</v>
      </c>
      <c r="O40" s="45">
        <f t="shared" si="4"/>
        <v>-107311</v>
      </c>
      <c r="P40" s="45">
        <f t="shared" si="4"/>
        <v>-107311</v>
      </c>
      <c r="Q40" s="45">
        <f t="shared" si="4"/>
        <v>-107311</v>
      </c>
      <c r="R40" s="45">
        <f>+Q40</f>
        <v>-107311</v>
      </c>
      <c r="S40" s="45">
        <f t="shared" si="4"/>
        <v>-107311</v>
      </c>
      <c r="T40" s="45">
        <f t="shared" si="4"/>
        <v>-107311</v>
      </c>
      <c r="U40" s="45">
        <f t="shared" si="4"/>
        <v>-107311</v>
      </c>
      <c r="V40" s="45">
        <f>+U40</f>
        <v>-107311</v>
      </c>
      <c r="W40" s="45">
        <f>+V40</f>
        <v>-107311</v>
      </c>
      <c r="X40" s="45">
        <f t="shared" si="4"/>
        <v>-348854676</v>
      </c>
      <c r="Y40" s="45">
        <f t="shared" si="4"/>
        <v>348747365</v>
      </c>
      <c r="Z40" s="46">
        <f>+IF(X40&lt;&gt;0,+(Y40/X40)*100,0)</f>
        <v>-99.969239053570831</v>
      </c>
      <c r="AA40" s="47">
        <f t="shared" si="4"/>
        <v>-664356503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-2871546161</v>
      </c>
      <c r="D14" s="18"/>
      <c r="E14" s="19"/>
      <c r="F14" s="20"/>
      <c r="G14" s="20">
        <v>-215999999</v>
      </c>
      <c r="H14" s="20">
        <v>-347316965</v>
      </c>
      <c r="I14" s="20">
        <v>-144857191</v>
      </c>
      <c r="J14" s="20">
        <v>-708174155</v>
      </c>
      <c r="K14" s="20">
        <v>-351405525</v>
      </c>
      <c r="L14" s="20">
        <v>-389373412</v>
      </c>
      <c r="M14" s="20">
        <v>-573251850</v>
      </c>
      <c r="N14" s="20">
        <v>-1314030787</v>
      </c>
      <c r="O14" s="20"/>
      <c r="P14" s="20"/>
      <c r="Q14" s="20"/>
      <c r="R14" s="20"/>
      <c r="S14" s="20"/>
      <c r="T14" s="20"/>
      <c r="U14" s="20"/>
      <c r="V14" s="20"/>
      <c r="W14" s="20">
        <v>-2022204942</v>
      </c>
      <c r="X14" s="20"/>
      <c r="Y14" s="20">
        <v>-2022204942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-2871546161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-215999999</v>
      </c>
      <c r="H17" s="28">
        <f t="shared" si="0"/>
        <v>-347316965</v>
      </c>
      <c r="I17" s="28">
        <f t="shared" si="0"/>
        <v>-144857191</v>
      </c>
      <c r="J17" s="28">
        <f t="shared" si="0"/>
        <v>-708174155</v>
      </c>
      <c r="K17" s="28">
        <f t="shared" si="0"/>
        <v>-351405525</v>
      </c>
      <c r="L17" s="28">
        <f t="shared" si="0"/>
        <v>-389373412</v>
      </c>
      <c r="M17" s="28">
        <f t="shared" si="0"/>
        <v>-573251850</v>
      </c>
      <c r="N17" s="28">
        <f t="shared" si="0"/>
        <v>-1314030787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-2022204942</v>
      </c>
      <c r="X17" s="28">
        <f t="shared" si="0"/>
        <v>0</v>
      </c>
      <c r="Y17" s="28">
        <f t="shared" si="0"/>
        <v>-2022204942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-2871546161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-215999999</v>
      </c>
      <c r="H38" s="2">
        <f t="shared" si="3"/>
        <v>-347316965</v>
      </c>
      <c r="I38" s="2">
        <f t="shared" si="3"/>
        <v>-144857191</v>
      </c>
      <c r="J38" s="2">
        <f t="shared" si="3"/>
        <v>-708174155</v>
      </c>
      <c r="K38" s="2">
        <f t="shared" si="3"/>
        <v>-351405525</v>
      </c>
      <c r="L38" s="2">
        <f t="shared" si="3"/>
        <v>-389373412</v>
      </c>
      <c r="M38" s="2">
        <f t="shared" si="3"/>
        <v>-573251850</v>
      </c>
      <c r="N38" s="2">
        <f t="shared" si="3"/>
        <v>-1314030787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-2022204942</v>
      </c>
      <c r="X38" s="2">
        <f t="shared" si="3"/>
        <v>0</v>
      </c>
      <c r="Y38" s="2">
        <f t="shared" si="3"/>
        <v>-2022204942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-215999999</v>
      </c>
      <c r="I39" s="2">
        <f>+H40+I60</f>
        <v>-563316964</v>
      </c>
      <c r="J39" s="2">
        <f>+G39</f>
        <v>0</v>
      </c>
      <c r="K39" s="2">
        <f>+I40+K60</f>
        <v>-708174155</v>
      </c>
      <c r="L39" s="2">
        <f>+K40+L60</f>
        <v>-1059579680</v>
      </c>
      <c r="M39" s="2">
        <f>+L40+M60</f>
        <v>-1448953092</v>
      </c>
      <c r="N39" s="2">
        <f>+K39</f>
        <v>-708174155</v>
      </c>
      <c r="O39" s="2">
        <f>+M40+O60</f>
        <v>-2022204942</v>
      </c>
      <c r="P39" s="2">
        <f>+O40+P60</f>
        <v>-2022204942</v>
      </c>
      <c r="Q39" s="2">
        <f>+P40+Q60</f>
        <v>-2022204942</v>
      </c>
      <c r="R39" s="2">
        <f>+O39</f>
        <v>-2022204942</v>
      </c>
      <c r="S39" s="2">
        <f>+Q40+S60</f>
        <v>-2022204942</v>
      </c>
      <c r="T39" s="2">
        <f>+S40+T60</f>
        <v>-2022204942</v>
      </c>
      <c r="U39" s="2">
        <f>+T40+U60</f>
        <v>-2022204942</v>
      </c>
      <c r="V39" s="2">
        <f>+S39</f>
        <v>-2022204942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-2871546161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-215999999</v>
      </c>
      <c r="H40" s="45">
        <f t="shared" si="4"/>
        <v>-563316964</v>
      </c>
      <c r="I40" s="45">
        <f t="shared" si="4"/>
        <v>-708174155</v>
      </c>
      <c r="J40" s="45">
        <f>+I40</f>
        <v>-708174155</v>
      </c>
      <c r="K40" s="45">
        <f t="shared" si="4"/>
        <v>-1059579680</v>
      </c>
      <c r="L40" s="45">
        <f t="shared" si="4"/>
        <v>-1448953092</v>
      </c>
      <c r="M40" s="45">
        <f t="shared" si="4"/>
        <v>-2022204942</v>
      </c>
      <c r="N40" s="45">
        <f>+M40</f>
        <v>-2022204942</v>
      </c>
      <c r="O40" s="45">
        <f t="shared" si="4"/>
        <v>-2022204942</v>
      </c>
      <c r="P40" s="45">
        <f t="shared" si="4"/>
        <v>-2022204942</v>
      </c>
      <c r="Q40" s="45">
        <f t="shared" si="4"/>
        <v>-2022204942</v>
      </c>
      <c r="R40" s="45">
        <f>+Q40</f>
        <v>-2022204942</v>
      </c>
      <c r="S40" s="45">
        <f t="shared" si="4"/>
        <v>-2022204942</v>
      </c>
      <c r="T40" s="45">
        <f t="shared" si="4"/>
        <v>-2022204942</v>
      </c>
      <c r="U40" s="45">
        <f t="shared" si="4"/>
        <v>-2022204942</v>
      </c>
      <c r="V40" s="45">
        <f>+U40</f>
        <v>-2022204942</v>
      </c>
      <c r="W40" s="45">
        <f>+V40</f>
        <v>-2022204942</v>
      </c>
      <c r="X40" s="45">
        <f t="shared" si="4"/>
        <v>0</v>
      </c>
      <c r="Y40" s="45">
        <f t="shared" si="4"/>
        <v>-2022204942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4887500930</v>
      </c>
      <c r="F7" s="20">
        <v>4887500930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2206778734</v>
      </c>
      <c r="Y7" s="20">
        <v>-2206778734</v>
      </c>
      <c r="Z7" s="21">
        <v>-100</v>
      </c>
      <c r="AA7" s="22">
        <v>4887500930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11791914</v>
      </c>
      <c r="F8" s="20">
        <v>11791914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502513</v>
      </c>
      <c r="Y8" s="20">
        <v>-502513</v>
      </c>
      <c r="Z8" s="21">
        <v>-100</v>
      </c>
      <c r="AA8" s="22">
        <v>11791914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242250000</v>
      </c>
      <c r="F10" s="20">
        <v>242250000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121125001</v>
      </c>
      <c r="Y10" s="20">
        <v>-121125001</v>
      </c>
      <c r="Z10" s="21">
        <v>-100</v>
      </c>
      <c r="AA10" s="22">
        <v>242250000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-3434606228</v>
      </c>
      <c r="F14" s="20">
        <v>-3434606228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-1595891381</v>
      </c>
      <c r="Y14" s="20">
        <v>1595891381</v>
      </c>
      <c r="Z14" s="21">
        <v>-100</v>
      </c>
      <c r="AA14" s="22">
        <v>-3434606228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1706936616</v>
      </c>
      <c r="F17" s="28">
        <f t="shared" si="0"/>
        <v>1706936616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732514867</v>
      </c>
      <c r="Y17" s="28">
        <f t="shared" si="0"/>
        <v>-732514867</v>
      </c>
      <c r="Z17" s="29">
        <f>+IF(X17&lt;&gt;0,+(Y17/X17)*100,0)</f>
        <v>-100</v>
      </c>
      <c r="AA17" s="30">
        <f>SUM(AA6:AA16)</f>
        <v>1706936616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-378800000</v>
      </c>
      <c r="F26" s="20">
        <v>-378800000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-187296200</v>
      </c>
      <c r="Y26" s="20">
        <v>187296200</v>
      </c>
      <c r="Z26" s="21">
        <v>-100</v>
      </c>
      <c r="AA26" s="22">
        <v>-378800000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-378800000</v>
      </c>
      <c r="F27" s="28">
        <f t="shared" si="1"/>
        <v>-378800000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-187296200</v>
      </c>
      <c r="Y27" s="28">
        <f t="shared" si="1"/>
        <v>187296200</v>
      </c>
      <c r="Z27" s="29">
        <f>+IF(X27&lt;&gt;0,+(Y27/X27)*100,0)</f>
        <v>-100</v>
      </c>
      <c r="AA27" s="30">
        <f>SUM(AA21:AA26)</f>
        <v>-378800000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1328136616</v>
      </c>
      <c r="F38" s="2">
        <f t="shared" si="3"/>
        <v>1328136616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545218667</v>
      </c>
      <c r="Y38" s="2">
        <f t="shared" si="3"/>
        <v>-545218667</v>
      </c>
      <c r="Z38" s="34">
        <f>+IF(X38&lt;&gt;0,+(Y38/X38)*100,0)</f>
        <v>-100</v>
      </c>
      <c r="AA38" s="35">
        <f>+AA17+AA27+AA36</f>
        <v>1328136616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1328136616</v>
      </c>
      <c r="F40" s="45">
        <f t="shared" si="4"/>
        <v>1328136616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545218667</v>
      </c>
      <c r="Y40" s="45">
        <f t="shared" si="4"/>
        <v>-545218667</v>
      </c>
      <c r="Z40" s="46">
        <f>+IF(X40&lt;&gt;0,+(Y40/X40)*100,0)</f>
        <v>-100</v>
      </c>
      <c r="AA40" s="47">
        <f t="shared" si="4"/>
        <v>1328136616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5284433500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36060100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1069619030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293630670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-1816744780</v>
      </c>
      <c r="F14" s="20">
        <v>1816744780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1816744780</v>
      </c>
      <c r="Y14" s="20">
        <v>-1816744780</v>
      </c>
      <c r="Z14" s="21">
        <v>-100</v>
      </c>
      <c r="AA14" s="22">
        <v>1816744780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4866998520</v>
      </c>
      <c r="F17" s="28">
        <f t="shared" si="0"/>
        <v>1816744780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1816744780</v>
      </c>
      <c r="Y17" s="28">
        <f t="shared" si="0"/>
        <v>-1816744780</v>
      </c>
      <c r="Z17" s="29">
        <f>+IF(X17&lt;&gt;0,+(Y17/X17)*100,0)</f>
        <v>-100</v>
      </c>
      <c r="AA17" s="30">
        <f>SUM(AA6:AA16)</f>
        <v>1816744780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-1783228</v>
      </c>
      <c r="D23" s="40"/>
      <c r="E23" s="19">
        <v>1360071</v>
      </c>
      <c r="F23" s="20"/>
      <c r="G23" s="36"/>
      <c r="H23" s="36"/>
      <c r="I23" s="36">
        <v>-233104</v>
      </c>
      <c r="J23" s="20">
        <v>-233104</v>
      </c>
      <c r="K23" s="36">
        <v>143935</v>
      </c>
      <c r="L23" s="36"/>
      <c r="M23" s="20">
        <v>42169</v>
      </c>
      <c r="N23" s="36">
        <v>186104</v>
      </c>
      <c r="O23" s="36"/>
      <c r="P23" s="36"/>
      <c r="Q23" s="20"/>
      <c r="R23" s="36"/>
      <c r="S23" s="36"/>
      <c r="T23" s="20"/>
      <c r="U23" s="36"/>
      <c r="V23" s="36"/>
      <c r="W23" s="36">
        <v>-47000</v>
      </c>
      <c r="X23" s="20">
        <v>680036</v>
      </c>
      <c r="Y23" s="36">
        <v>-727036</v>
      </c>
      <c r="Z23" s="37">
        <v>-106.91139880829839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-1783228</v>
      </c>
      <c r="D27" s="26">
        <f>SUM(D21:D26)</f>
        <v>0</v>
      </c>
      <c r="E27" s="27">
        <f t="shared" si="1"/>
        <v>1360071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-233104</v>
      </c>
      <c r="J27" s="28">
        <f t="shared" si="1"/>
        <v>-233104</v>
      </c>
      <c r="K27" s="28">
        <f t="shared" si="1"/>
        <v>143935</v>
      </c>
      <c r="L27" s="28">
        <f t="shared" si="1"/>
        <v>0</v>
      </c>
      <c r="M27" s="28">
        <f t="shared" si="1"/>
        <v>42169</v>
      </c>
      <c r="N27" s="28">
        <f t="shared" si="1"/>
        <v>186104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-47000</v>
      </c>
      <c r="X27" s="28">
        <f t="shared" si="1"/>
        <v>680036</v>
      </c>
      <c r="Y27" s="28">
        <f t="shared" si="1"/>
        <v>-727036</v>
      </c>
      <c r="Z27" s="29">
        <f>+IF(X27&lt;&gt;0,+(Y27/X27)*100,0)</f>
        <v>-106.91139880829839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-1783228</v>
      </c>
      <c r="D38" s="32">
        <f>+D17+D27+D36</f>
        <v>0</v>
      </c>
      <c r="E38" s="33">
        <f t="shared" si="3"/>
        <v>4868358591</v>
      </c>
      <c r="F38" s="2">
        <f t="shared" si="3"/>
        <v>1816744780</v>
      </c>
      <c r="G38" s="2">
        <f t="shared" si="3"/>
        <v>0</v>
      </c>
      <c r="H38" s="2">
        <f t="shared" si="3"/>
        <v>0</v>
      </c>
      <c r="I38" s="2">
        <f t="shared" si="3"/>
        <v>-233104</v>
      </c>
      <c r="J38" s="2">
        <f t="shared" si="3"/>
        <v>-233104</v>
      </c>
      <c r="K38" s="2">
        <f t="shared" si="3"/>
        <v>143935</v>
      </c>
      <c r="L38" s="2">
        <f t="shared" si="3"/>
        <v>0</v>
      </c>
      <c r="M38" s="2">
        <f t="shared" si="3"/>
        <v>42169</v>
      </c>
      <c r="N38" s="2">
        <f t="shared" si="3"/>
        <v>186104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-47000</v>
      </c>
      <c r="X38" s="2">
        <f t="shared" si="3"/>
        <v>1817424816</v>
      </c>
      <c r="Y38" s="2">
        <f t="shared" si="3"/>
        <v>-1817471816</v>
      </c>
      <c r="Z38" s="34">
        <f>+IF(X38&lt;&gt;0,+(Y38/X38)*100,0)</f>
        <v>-100.00258607671614</v>
      </c>
      <c r="AA38" s="35">
        <f>+AA17+AA27+AA36</f>
        <v>1816744780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-233104</v>
      </c>
      <c r="L39" s="2">
        <f>+K40+L60</f>
        <v>-89169</v>
      </c>
      <c r="M39" s="2">
        <f>+L40+M60</f>
        <v>-89169</v>
      </c>
      <c r="N39" s="2">
        <f>+K39</f>
        <v>-233104</v>
      </c>
      <c r="O39" s="2">
        <f>+M40+O60</f>
        <v>-47000</v>
      </c>
      <c r="P39" s="2">
        <f>+O40+P60</f>
        <v>-47000</v>
      </c>
      <c r="Q39" s="2">
        <f>+P40+Q60</f>
        <v>-47000</v>
      </c>
      <c r="R39" s="2">
        <f>+O39</f>
        <v>-47000</v>
      </c>
      <c r="S39" s="2">
        <f>+Q40+S60</f>
        <v>-47000</v>
      </c>
      <c r="T39" s="2">
        <f>+S40+T60</f>
        <v>-47000</v>
      </c>
      <c r="U39" s="2">
        <f>+T40+U60</f>
        <v>-47000</v>
      </c>
      <c r="V39" s="2">
        <f>+S39</f>
        <v>-47000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-1783228</v>
      </c>
      <c r="D40" s="43">
        <f t="shared" ref="D40:AA40" si="4">+D38+D39</f>
        <v>0</v>
      </c>
      <c r="E40" s="44">
        <f t="shared" si="4"/>
        <v>4868358591</v>
      </c>
      <c r="F40" s="45">
        <f t="shared" si="4"/>
        <v>1816744780</v>
      </c>
      <c r="G40" s="45">
        <f t="shared" si="4"/>
        <v>0</v>
      </c>
      <c r="H40" s="45">
        <f t="shared" si="4"/>
        <v>0</v>
      </c>
      <c r="I40" s="45">
        <f t="shared" si="4"/>
        <v>-233104</v>
      </c>
      <c r="J40" s="45">
        <f>+I40</f>
        <v>-233104</v>
      </c>
      <c r="K40" s="45">
        <f t="shared" si="4"/>
        <v>-89169</v>
      </c>
      <c r="L40" s="45">
        <f t="shared" si="4"/>
        <v>-89169</v>
      </c>
      <c r="M40" s="45">
        <f t="shared" si="4"/>
        <v>-47000</v>
      </c>
      <c r="N40" s="45">
        <f>+M40</f>
        <v>-47000</v>
      </c>
      <c r="O40" s="45">
        <f t="shared" si="4"/>
        <v>-47000</v>
      </c>
      <c r="P40" s="45">
        <f t="shared" si="4"/>
        <v>-47000</v>
      </c>
      <c r="Q40" s="45">
        <f t="shared" si="4"/>
        <v>-47000</v>
      </c>
      <c r="R40" s="45">
        <f>+Q40</f>
        <v>-47000</v>
      </c>
      <c r="S40" s="45">
        <f t="shared" si="4"/>
        <v>-47000</v>
      </c>
      <c r="T40" s="45">
        <f t="shared" si="4"/>
        <v>-47000</v>
      </c>
      <c r="U40" s="45">
        <f t="shared" si="4"/>
        <v>-47000</v>
      </c>
      <c r="V40" s="45">
        <f>+U40</f>
        <v>-47000</v>
      </c>
      <c r="W40" s="45">
        <f>+V40</f>
        <v>-47000</v>
      </c>
      <c r="X40" s="45">
        <f t="shared" si="4"/>
        <v>1817424816</v>
      </c>
      <c r="Y40" s="45">
        <f t="shared" si="4"/>
        <v>-1817471816</v>
      </c>
      <c r="Z40" s="46">
        <f>+IF(X40&lt;&gt;0,+(Y40/X40)*100,0)</f>
        <v>-100.00258607671614</v>
      </c>
      <c r="AA40" s="47">
        <f t="shared" si="4"/>
        <v>1816744780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3490374</v>
      </c>
      <c r="D33" s="18"/>
      <c r="E33" s="19">
        <v>-30743697</v>
      </c>
      <c r="F33" s="20"/>
      <c r="G33" s="20">
        <v>30352691</v>
      </c>
      <c r="H33" s="36">
        <v>-29562304</v>
      </c>
      <c r="I33" s="36">
        <v>330455</v>
      </c>
      <c r="J33" s="36">
        <v>1120842</v>
      </c>
      <c r="K33" s="20">
        <v>-1461577</v>
      </c>
      <c r="L33" s="20">
        <v>-1094603</v>
      </c>
      <c r="M33" s="20">
        <v>286999</v>
      </c>
      <c r="N33" s="20">
        <v>-2269181</v>
      </c>
      <c r="O33" s="36"/>
      <c r="P33" s="36"/>
      <c r="Q33" s="36"/>
      <c r="R33" s="20"/>
      <c r="S33" s="20"/>
      <c r="T33" s="20"/>
      <c r="U33" s="20"/>
      <c r="V33" s="36"/>
      <c r="W33" s="36">
        <v>-1148339</v>
      </c>
      <c r="X33" s="36">
        <v>-15371849</v>
      </c>
      <c r="Y33" s="20">
        <v>14223510</v>
      </c>
      <c r="Z33" s="21">
        <v>-92.529597447906227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3490374</v>
      </c>
      <c r="D36" s="26">
        <f>SUM(D31:D35)</f>
        <v>0</v>
      </c>
      <c r="E36" s="27">
        <f t="shared" si="2"/>
        <v>-30743697</v>
      </c>
      <c r="F36" s="28">
        <f t="shared" si="2"/>
        <v>0</v>
      </c>
      <c r="G36" s="28">
        <f t="shared" si="2"/>
        <v>30352691</v>
      </c>
      <c r="H36" s="28">
        <f t="shared" si="2"/>
        <v>-29562304</v>
      </c>
      <c r="I36" s="28">
        <f t="shared" si="2"/>
        <v>330455</v>
      </c>
      <c r="J36" s="28">
        <f t="shared" si="2"/>
        <v>1120842</v>
      </c>
      <c r="K36" s="28">
        <f t="shared" si="2"/>
        <v>-1461577</v>
      </c>
      <c r="L36" s="28">
        <f t="shared" si="2"/>
        <v>-1094603</v>
      </c>
      <c r="M36" s="28">
        <f t="shared" si="2"/>
        <v>286999</v>
      </c>
      <c r="N36" s="28">
        <f t="shared" si="2"/>
        <v>-2269181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-1148339</v>
      </c>
      <c r="X36" s="28">
        <f t="shared" si="2"/>
        <v>-15371849</v>
      </c>
      <c r="Y36" s="28">
        <f t="shared" si="2"/>
        <v>14223510</v>
      </c>
      <c r="Z36" s="29">
        <f>+IF(X36&lt;&gt;0,+(Y36/X36)*100,0)</f>
        <v>-92.529597447906227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3490374</v>
      </c>
      <c r="D38" s="32">
        <f>+D17+D27+D36</f>
        <v>0</v>
      </c>
      <c r="E38" s="33">
        <f t="shared" si="3"/>
        <v>-30743697</v>
      </c>
      <c r="F38" s="2">
        <f t="shared" si="3"/>
        <v>0</v>
      </c>
      <c r="G38" s="2">
        <f t="shared" si="3"/>
        <v>30352691</v>
      </c>
      <c r="H38" s="2">
        <f t="shared" si="3"/>
        <v>-29562304</v>
      </c>
      <c r="I38" s="2">
        <f t="shared" si="3"/>
        <v>330455</v>
      </c>
      <c r="J38" s="2">
        <f t="shared" si="3"/>
        <v>1120842</v>
      </c>
      <c r="K38" s="2">
        <f t="shared" si="3"/>
        <v>-1461577</v>
      </c>
      <c r="L38" s="2">
        <f t="shared" si="3"/>
        <v>-1094603</v>
      </c>
      <c r="M38" s="2">
        <f t="shared" si="3"/>
        <v>286999</v>
      </c>
      <c r="N38" s="2">
        <f t="shared" si="3"/>
        <v>-2269181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-1148339</v>
      </c>
      <c r="X38" s="2">
        <f t="shared" si="3"/>
        <v>-15371849</v>
      </c>
      <c r="Y38" s="2">
        <f t="shared" si="3"/>
        <v>14223510</v>
      </c>
      <c r="Z38" s="34">
        <f>+IF(X38&lt;&gt;0,+(Y38/X38)*100,0)</f>
        <v>-92.529597447906227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30352691</v>
      </c>
      <c r="I39" s="2">
        <f>+H40+I60</f>
        <v>790387</v>
      </c>
      <c r="J39" s="2">
        <f>+G39</f>
        <v>0</v>
      </c>
      <c r="K39" s="2">
        <f>+I40+K60</f>
        <v>1120842</v>
      </c>
      <c r="L39" s="2">
        <f>+K40+L60</f>
        <v>-340735</v>
      </c>
      <c r="M39" s="2">
        <f>+L40+M60</f>
        <v>-1435338</v>
      </c>
      <c r="N39" s="2">
        <f>+K39</f>
        <v>1120842</v>
      </c>
      <c r="O39" s="2">
        <f>+M40+O60</f>
        <v>-1148339</v>
      </c>
      <c r="P39" s="2">
        <f>+O40+P60</f>
        <v>-1148339</v>
      </c>
      <c r="Q39" s="2">
        <f>+P40+Q60</f>
        <v>-1148339</v>
      </c>
      <c r="R39" s="2">
        <f>+O39</f>
        <v>-1148339</v>
      </c>
      <c r="S39" s="2">
        <f>+Q40+S60</f>
        <v>-1148339</v>
      </c>
      <c r="T39" s="2">
        <f>+S40+T60</f>
        <v>-1148339</v>
      </c>
      <c r="U39" s="2">
        <f>+T40+U60</f>
        <v>-1148339</v>
      </c>
      <c r="V39" s="2">
        <f>+S39</f>
        <v>-1148339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3490374</v>
      </c>
      <c r="D40" s="43">
        <f t="shared" ref="D40:AA40" si="4">+D38+D39</f>
        <v>0</v>
      </c>
      <c r="E40" s="44">
        <f t="shared" si="4"/>
        <v>-30743697</v>
      </c>
      <c r="F40" s="45">
        <f t="shared" si="4"/>
        <v>0</v>
      </c>
      <c r="G40" s="45">
        <f t="shared" si="4"/>
        <v>30352691</v>
      </c>
      <c r="H40" s="45">
        <f t="shared" si="4"/>
        <v>790387</v>
      </c>
      <c r="I40" s="45">
        <f t="shared" si="4"/>
        <v>1120842</v>
      </c>
      <c r="J40" s="45">
        <f>+I40</f>
        <v>1120842</v>
      </c>
      <c r="K40" s="45">
        <f t="shared" si="4"/>
        <v>-340735</v>
      </c>
      <c r="L40" s="45">
        <f t="shared" si="4"/>
        <v>-1435338</v>
      </c>
      <c r="M40" s="45">
        <f t="shared" si="4"/>
        <v>-1148339</v>
      </c>
      <c r="N40" s="45">
        <f>+M40</f>
        <v>-1148339</v>
      </c>
      <c r="O40" s="45">
        <f t="shared" si="4"/>
        <v>-1148339</v>
      </c>
      <c r="P40" s="45">
        <f t="shared" si="4"/>
        <v>-1148339</v>
      </c>
      <c r="Q40" s="45">
        <f t="shared" si="4"/>
        <v>-1148339</v>
      </c>
      <c r="R40" s="45">
        <f>+Q40</f>
        <v>-1148339</v>
      </c>
      <c r="S40" s="45">
        <f t="shared" si="4"/>
        <v>-1148339</v>
      </c>
      <c r="T40" s="45">
        <f t="shared" si="4"/>
        <v>-1148339</v>
      </c>
      <c r="U40" s="45">
        <f t="shared" si="4"/>
        <v>-1148339</v>
      </c>
      <c r="V40" s="45">
        <f>+U40</f>
        <v>-1148339</v>
      </c>
      <c r="W40" s="45">
        <f>+V40</f>
        <v>-1148339</v>
      </c>
      <c r="X40" s="45">
        <f t="shared" si="4"/>
        <v>-15371849</v>
      </c>
      <c r="Y40" s="45">
        <f t="shared" si="4"/>
        <v>14223510</v>
      </c>
      <c r="Z40" s="46">
        <f>+IF(X40&lt;&gt;0,+(Y40/X40)*100,0)</f>
        <v>-92.529597447906227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28F07F-C25C-4CA8-9257-27CB60CA1FC1}"/>
</file>

<file path=customXml/itemProps2.xml><?xml version="1.0" encoding="utf-8"?>
<ds:datastoreItem xmlns:ds="http://schemas.openxmlformats.org/officeDocument/2006/customXml" ds:itemID="{C849DD4F-5BF8-4D9A-A161-3E27BA29E1F5}"/>
</file>

<file path=customXml/itemProps3.xml><?xml version="1.0" encoding="utf-8"?>
<ds:datastoreItem xmlns:ds="http://schemas.openxmlformats.org/officeDocument/2006/customXml" ds:itemID="{4A52B055-379C-4819-BDC9-3C7BD6CF9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2022-03-12T15:11:21Z</dcterms:created>
  <dcterms:modified xsi:type="dcterms:W3CDTF">2022-03-12T15:15:53Z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